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filterPrivacy="1" autoCompressPictures="0" defaultThemeVersion="124226"/>
  <xr:revisionPtr revIDLastSave="0" documentId="13_ncr:1_{2D594534-7281-4572-95A5-08F7D192C5E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dA 52274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3" i="6" l="1"/>
  <c r="E15" i="6"/>
  <c r="E17" i="6" l="1"/>
  <c r="E10" i="6"/>
  <c r="E9" i="6"/>
  <c r="E8" i="6"/>
  <c r="E7" i="6"/>
  <c r="E6" i="6"/>
  <c r="E11" i="6" l="1"/>
  <c r="D26" i="6" s="1"/>
  <c r="D24" i="6" l="1"/>
</calcChain>
</file>

<file path=xl/sharedStrings.xml><?xml version="1.0" encoding="utf-8"?>
<sst xmlns="http://schemas.openxmlformats.org/spreadsheetml/2006/main" count="34" uniqueCount="31">
  <si>
    <t>Sistema di Verifica in caso di offerta superiore alla base d'asta</t>
  </si>
  <si>
    <t>Celle da compilare</t>
  </si>
  <si>
    <t>IMPORTO UNITARIO (€)</t>
  </si>
  <si>
    <t>IMPORTO TOTALE (€)</t>
  </si>
  <si>
    <t>Codice</t>
  </si>
  <si>
    <t>a</t>
  </si>
  <si>
    <t>b</t>
  </si>
  <si>
    <t>c</t>
  </si>
  <si>
    <t>Quantità</t>
  </si>
  <si>
    <t>Importo massimo stimato al netto dell'IVA</t>
  </si>
  <si>
    <t>Trattativa Diretta MEPA n. 5175146</t>
  </si>
  <si>
    <t>DESCRIZIONE DEGLI INTERVENTI DI RICERCA</t>
  </si>
  <si>
    <t xml:space="preserve">Indagine annuale Cati sulle PA e sulle Imprese
(n. 2000 casi osservati per ciascun anno)
</t>
  </si>
  <si>
    <t>2</t>
  </si>
  <si>
    <t>Indagine annuale Cawi (Survey Web) sulle PA  e sulle Imprese
(con numerosità da determinare in funzione della singola indagine.
La Committente, nel corso dei due anni, non potrà comunque richiedere un numero superiore alle 4000 interviste. Cawi)</t>
  </si>
  <si>
    <t>Indagini qualitative "Interviste face to face" 
sulle PA e sulle Imprese
(20 casi osservati per ciascun anno)</t>
  </si>
  <si>
    <t>d</t>
  </si>
  <si>
    <t>Indagini qualitative Focus Group
(uno per le PA. e uno per le imprese, con ciascuno da 6 a 8 partecipanti)</t>
  </si>
  <si>
    <t>e</t>
  </si>
  <si>
    <t>Sentiment Analysis</t>
  </si>
  <si>
    <t>1</t>
  </si>
  <si>
    <r>
      <t xml:space="preserve">Di cui costi della MANODOPERA
(stimati dalla stazione appaltante pari a </t>
    </r>
    <r>
      <rPr>
        <b/>
        <sz val="14"/>
        <color rgb="FFFF0000"/>
        <rFont val="Arial"/>
        <family val="2"/>
      </rPr>
      <t>Euro 24.723,42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theme="1"/>
        <rFont val="Arial"/>
        <family val="2"/>
      </rPr>
      <t>)</t>
    </r>
  </si>
  <si>
    <r>
      <t>Prezzo totale offerto al netto dell'IVA</t>
    </r>
    <r>
      <rPr>
        <b/>
        <sz val="14"/>
        <color rgb="FFFF0000"/>
        <rFont val="Arial"/>
        <family val="2"/>
      </rPr>
      <t xml:space="preserve">  (*)</t>
    </r>
  </si>
  <si>
    <t>(*) Il prezzo totale offerto sarà considerato soltanto ai fini dell’aggiudicazione, in quanto il contratto sarà a massimale.
L’eventuale eliminazione degli interventi di ricerca non potrà in ogni caso riguardare l’attività 
“Indagini Cati sulle imprese e sulle PA” costituendo questa l’asse portante dell’intera architettura dell’indagine annuale.</t>
  </si>
  <si>
    <t xml:space="preserve">CCNL applicato e relativo codice alfanumerico unico </t>
  </si>
  <si>
    <t>Impegni in materia di tutela del lavoro e parità di genere e generazionale</t>
  </si>
  <si>
    <t>Impegno in relazione all’applicazione della clausola sociale per le pari opportunità generazionali e di genere, di cui al par.6 della Richiesta di offerta</t>
  </si>
  <si>
    <r>
      <t xml:space="preserve">L'operatore economico </t>
    </r>
    <r>
      <rPr>
        <b/>
        <sz val="12"/>
        <rFont val="Arial"/>
        <family val="2"/>
      </rPr>
      <t>dichiara</t>
    </r>
    <r>
      <rPr>
        <sz val="12"/>
        <rFont val="Arial"/>
        <family val="2"/>
      </rPr>
      <t xml:space="preserve"> il proprio impegno all'applicazione della clausola sociale per le pari opportunità generazionali e di genere di cui al par.6 della Richiesta di offerta.</t>
    </r>
  </si>
  <si>
    <r>
      <rPr>
        <b/>
        <sz val="11"/>
        <color theme="1"/>
        <rFont val="Arial"/>
        <family val="2"/>
      </rPr>
      <t>di cui ONERI AZIENDALI (non soggetti a ribasso)</t>
    </r>
    <r>
      <rPr>
        <sz val="11"/>
        <color theme="1"/>
        <rFont val="Arial"/>
        <family val="2"/>
      </rPr>
      <t xml:space="preserve"> concernenti l'adempimento delle disposizioni in materia di salute e sicurezza sui luoghi di lavoro</t>
    </r>
  </si>
  <si>
    <r>
      <t xml:space="preserve">L'operatore economico </t>
    </r>
    <r>
      <rPr>
        <b/>
        <sz val="12"/>
        <rFont val="Arial"/>
        <family val="2"/>
      </rPr>
      <t xml:space="preserve">dichiara:                                                                                                                                                                   -  </t>
    </r>
    <r>
      <rPr>
        <sz val="12"/>
        <rFont val="Arial"/>
        <family val="2"/>
      </rPr>
      <t>di impegnarsi a predisporre una relazione di genere sulla situazione del personale maschile e femminile in ognuna delle professioni ed in relazione allo stato di assunzioni, della formazione, della promozione professionale, dei livelli, dei passaggi di categoria o di qualifica, di altri fenomeni di mobilità, dell'intervento della Cassa integrazione guadagni, dei licenziamenti, dei prepensionamenti e pensionamenti, della retribuzione effettivamente corrisposta che dovrà essere consegnata, in caso di aggiudicazione, alla Committente, nonché alle rappresentanze sindacali aziendali, alla consigliera e al consigliere regionale di parità, entro 6 mesi dalla stipula del Contratto;  
- di aver assolto agli obblighi di cui alla legge n. 68/1999;
- di impegnarsi, in caso di aggiudicazione, a consegnare alla Consip, entro 6 mesi dalla stipula del Contratto, una relazione relativa all’assolvimento degli obblighi di cui alla medesima legge n. 68/1999 e alle eventuali sanzioni e provvedimenti disposti a loro carico nel triennio antecedente la data di scadenza di presentazione delle offerte. La relazione dovrà essere trasmessa entro il medesimo termine anche alle rappresentanze sindacali aziendali; 
- che, nei dodici mesi antecedenti alla presentazione dell’offerta nell’ambito della presente procedura, non ha violato l’obbligo di cui all’articolo 1, comma 6, dell’Allegato II.3.</t>
    </r>
  </si>
  <si>
    <r>
      <t xml:space="preserve">Prezzo Totale Offerto al netto dell'IVA €  </t>
    </r>
    <r>
      <rPr>
        <b/>
        <sz val="14"/>
        <color rgb="FFFF0000"/>
        <rFont val="Arial"/>
        <family val="2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</si>
</sst>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\-&quot;€&quot;\ * #,##0.00_-;_-&quot;€&quot;\ * &quot;-&quot;??_-;_-@_-"/>
    <numFmt numFmtId="165" formatCode="&quot;€&quot;\ #,##0.00"/>
    <numFmt numFmtId="166" formatCode="#,##0.00\ &quot;€&quot;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9"/>
      <name val="Arial"/>
      <family val="2"/>
    </font>
    <font>
      <b/>
      <sz val="11"/>
      <color rgb="FFFF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rgb="FF0070C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/>
    <xf numFmtId="0" fontId="5" fillId="0" borderId="0" xfId="0" applyFont="1"/>
    <xf numFmtId="165" fontId="3" fillId="0" borderId="0" xfId="1" applyNumberFormat="1" applyAlignment="1">
      <alignment horizontal="center" vertical="center"/>
    </xf>
    <xf numFmtId="0" fontId="10" fillId="0" borderId="0" xfId="0" applyFont="1"/>
    <xf numFmtId="165" fontId="8" fillId="0" borderId="0" xfId="5" applyNumberFormat="1" applyFont="1" applyFill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65" fontId="6" fillId="4" borderId="0" xfId="0" applyNumberFormat="1" applyFont="1" applyFill="1" applyAlignment="1">
      <alignment horizontal="center" vertical="center" wrapText="1"/>
    </xf>
    <xf numFmtId="49" fontId="13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165" fontId="15" fillId="4" borderId="5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/>
    <xf numFmtId="0" fontId="12" fillId="2" borderId="0" xfId="0" applyFont="1" applyFill="1" applyAlignment="1">
      <alignment horizontal="center" vertical="center" wrapText="1"/>
    </xf>
    <xf numFmtId="49" fontId="16" fillId="4" borderId="6" xfId="0" applyNumberFormat="1" applyFont="1" applyFill="1" applyBorder="1" applyAlignment="1">
      <alignment horizontal="center" vertical="center" wrapText="1"/>
    </xf>
    <xf numFmtId="49" fontId="3" fillId="4" borderId="6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49" fontId="16" fillId="4" borderId="10" xfId="0" applyNumberFormat="1" applyFont="1" applyFill="1" applyBorder="1" applyAlignment="1">
      <alignment horizontal="center" vertical="center" wrapText="1"/>
    </xf>
    <xf numFmtId="49" fontId="3" fillId="4" borderId="10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165" fontId="2" fillId="3" borderId="10" xfId="0" applyNumberFormat="1" applyFont="1" applyFill="1" applyBorder="1" applyAlignment="1" applyProtection="1">
      <alignment horizontal="center" vertical="center" wrapText="1"/>
      <protection locked="0"/>
    </xf>
    <xf numFmtId="165" fontId="2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hidden="1"/>
    </xf>
    <xf numFmtId="0" fontId="18" fillId="0" borderId="0" xfId="1" applyFont="1" applyAlignment="1">
      <alignment horizontal="left" vertical="center" wrapText="1"/>
    </xf>
    <xf numFmtId="0" fontId="19" fillId="0" borderId="0" xfId="1" applyFont="1" applyAlignment="1">
      <alignment horizontal="left" vertical="center" wrapText="1"/>
    </xf>
    <xf numFmtId="166" fontId="11" fillId="0" borderId="1" xfId="0" applyNumberFormat="1" applyFont="1" applyBorder="1" applyAlignment="1">
      <alignment horizontal="center" vertical="center"/>
    </xf>
    <xf numFmtId="49" fontId="3" fillId="4" borderId="11" xfId="0" applyNumberFormat="1" applyFont="1" applyFill="1" applyBorder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wrapText="1"/>
    </xf>
    <xf numFmtId="165" fontId="11" fillId="4" borderId="1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left" vertical="center"/>
    </xf>
    <xf numFmtId="165" fontId="4" fillId="4" borderId="0" xfId="0" applyNumberFormat="1" applyFont="1" applyFill="1" applyAlignment="1">
      <alignment horizontal="center" vertical="center" wrapText="1"/>
    </xf>
    <xf numFmtId="0" fontId="24" fillId="0" borderId="0" xfId="0" applyFont="1"/>
    <xf numFmtId="0" fontId="25" fillId="0" borderId="0" xfId="0" applyFont="1" applyAlignment="1">
      <alignment vertical="center"/>
    </xf>
    <xf numFmtId="166" fontId="11" fillId="4" borderId="1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49" fontId="14" fillId="0" borderId="2" xfId="0" applyNumberFormat="1" applyFont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18" fillId="0" borderId="6" xfId="1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165" fontId="4" fillId="0" borderId="2" xfId="1" applyNumberFormat="1" applyFont="1" applyBorder="1" applyAlignment="1">
      <alignment horizontal="center" vertical="center"/>
    </xf>
    <xf numFmtId="165" fontId="4" fillId="0" borderId="4" xfId="1" applyNumberFormat="1" applyFont="1" applyBorder="1" applyAlignment="1">
      <alignment horizontal="center" vertical="center"/>
    </xf>
    <xf numFmtId="165" fontId="8" fillId="3" borderId="2" xfId="5" applyNumberFormat="1" applyFont="1" applyFill="1" applyBorder="1" applyAlignment="1" applyProtection="1">
      <alignment horizontal="center" vertical="center" wrapText="1"/>
    </xf>
    <xf numFmtId="165" fontId="8" fillId="3" borderId="4" xfId="5" applyNumberFormat="1" applyFont="1" applyFill="1" applyBorder="1" applyAlignment="1" applyProtection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0" fontId="19" fillId="5" borderId="6" xfId="1" applyFont="1" applyFill="1" applyBorder="1" applyAlignment="1">
      <alignment horizontal="left" vertical="center" wrapText="1"/>
    </xf>
    <xf numFmtId="0" fontId="23" fillId="0" borderId="6" xfId="0" applyFont="1" applyBorder="1" applyAlignment="1">
      <alignment wrapText="1"/>
    </xf>
    <xf numFmtId="0" fontId="19" fillId="5" borderId="12" xfId="1" applyFont="1" applyFill="1" applyBorder="1" applyAlignment="1">
      <alignment horizontal="left" vertical="center" wrapText="1"/>
    </xf>
    <xf numFmtId="0" fontId="19" fillId="5" borderId="13" xfId="1" applyFont="1" applyFill="1" applyBorder="1" applyAlignment="1">
      <alignment horizontal="left" vertical="center" wrapText="1"/>
    </xf>
    <xf numFmtId="0" fontId="23" fillId="0" borderId="13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49" fontId="22" fillId="0" borderId="2" xfId="0" applyNumberFormat="1" applyFont="1" applyBorder="1" applyAlignment="1">
      <alignment horizontal="left" vertical="center" wrapText="1"/>
    </xf>
    <xf numFmtId="49" fontId="22" fillId="0" borderId="7" xfId="0" applyNumberFormat="1" applyFont="1" applyBorder="1" applyAlignment="1">
      <alignment horizontal="left" vertical="center" wrapText="1"/>
    </xf>
  </cellXfs>
  <cellStyles count="6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  <cellStyle name="Valuta" xfId="5" builtinId="4"/>
    <cellStyle name="Valuta 2" xfId="4" xr:uid="{00000000-0005-0000-0000-00000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0DFDC-7DBE-4F0F-9FAD-82BD5C966DDA}">
  <dimension ref="A2:J28"/>
  <sheetViews>
    <sheetView tabSelected="1" topLeftCell="A8" zoomScale="69" zoomScaleNormal="69" workbookViewId="0">
      <selection activeCell="O27" sqref="O27"/>
    </sheetView>
  </sheetViews>
  <sheetFormatPr defaultColWidth="8.81640625" defaultRowHeight="14.5" x14ac:dyDescent="0.35"/>
  <cols>
    <col min="1" max="1" width="10.90625" customWidth="1"/>
    <col min="2" max="2" width="50.81640625" customWidth="1"/>
    <col min="3" max="3" width="9.7265625" customWidth="1"/>
    <col min="4" max="4" width="27.453125" customWidth="1"/>
    <col min="5" max="5" width="34.36328125" customWidth="1"/>
    <col min="6" max="6" width="6.6328125" customWidth="1"/>
    <col min="8" max="8" width="8.6328125" customWidth="1"/>
    <col min="9" max="9" width="8.81640625" hidden="1" customWidth="1"/>
    <col min="10" max="10" width="7.90625" customWidth="1"/>
  </cols>
  <sheetData>
    <row r="2" spans="1:7" ht="15.5" x14ac:dyDescent="0.35">
      <c r="B2" s="13" t="s">
        <v>10</v>
      </c>
      <c r="F2" s="1"/>
    </row>
    <row r="3" spans="1:7" ht="15" thickBot="1" x14ac:dyDescent="0.4">
      <c r="F3" s="4"/>
    </row>
    <row r="4" spans="1:7" x14ac:dyDescent="0.35">
      <c r="D4" s="21" t="s">
        <v>1</v>
      </c>
      <c r="F4" s="4"/>
    </row>
    <row r="5" spans="1:7" s="14" customFormat="1" ht="36.5" customHeight="1" x14ac:dyDescent="0.35">
      <c r="A5" s="17" t="s">
        <v>4</v>
      </c>
      <c r="B5" s="17" t="s">
        <v>11</v>
      </c>
      <c r="C5" s="17" t="s">
        <v>8</v>
      </c>
      <c r="D5" s="17" t="s">
        <v>2</v>
      </c>
      <c r="E5" s="17" t="s">
        <v>3</v>
      </c>
    </row>
    <row r="6" spans="1:7" ht="80.75" customHeight="1" x14ac:dyDescent="0.35">
      <c r="A6" s="18" t="s">
        <v>5</v>
      </c>
      <c r="B6" s="18" t="s">
        <v>12</v>
      </c>
      <c r="C6" s="19" t="s">
        <v>13</v>
      </c>
      <c r="D6" s="22"/>
      <c r="E6" s="20">
        <f>C6*D6</f>
        <v>0</v>
      </c>
    </row>
    <row r="7" spans="1:7" ht="80.75" customHeight="1" x14ac:dyDescent="0.35">
      <c r="A7" s="15" t="s">
        <v>6</v>
      </c>
      <c r="B7" s="15" t="s">
        <v>14</v>
      </c>
      <c r="C7" s="16" t="s">
        <v>13</v>
      </c>
      <c r="D7" s="22"/>
      <c r="E7" s="20">
        <f t="shared" ref="E7:E10" si="0">C7*D7</f>
        <v>0</v>
      </c>
    </row>
    <row r="8" spans="1:7" ht="80.75" customHeight="1" x14ac:dyDescent="0.35">
      <c r="A8" s="15" t="s">
        <v>7</v>
      </c>
      <c r="B8" s="15" t="s">
        <v>15</v>
      </c>
      <c r="C8" s="16" t="s">
        <v>13</v>
      </c>
      <c r="D8" s="22"/>
      <c r="E8" s="20">
        <f t="shared" si="0"/>
        <v>0</v>
      </c>
    </row>
    <row r="9" spans="1:7" ht="80.75" customHeight="1" x14ac:dyDescent="0.35">
      <c r="A9" s="15" t="s">
        <v>16</v>
      </c>
      <c r="B9" s="15" t="s">
        <v>17</v>
      </c>
      <c r="C9" s="16" t="s">
        <v>13</v>
      </c>
      <c r="D9" s="22"/>
      <c r="E9" s="20">
        <f t="shared" si="0"/>
        <v>0</v>
      </c>
    </row>
    <row r="10" spans="1:7" ht="72.5" customHeight="1" thickBot="1" x14ac:dyDescent="0.4">
      <c r="A10" s="15" t="s">
        <v>18</v>
      </c>
      <c r="B10" s="15" t="s">
        <v>19</v>
      </c>
      <c r="C10" s="28" t="s">
        <v>20</v>
      </c>
      <c r="D10" s="22"/>
      <c r="E10" s="20">
        <f t="shared" si="0"/>
        <v>0</v>
      </c>
    </row>
    <row r="11" spans="1:7" ht="38.75" customHeight="1" thickBot="1" x14ac:dyDescent="0.4">
      <c r="B11" s="38" t="s">
        <v>30</v>
      </c>
      <c r="C11" s="39"/>
      <c r="D11" s="40"/>
      <c r="E11" s="12" t="str">
        <f>IF(COUNTBLANK(D6:D10)=0,IF(COUNTIF(D6:D10,"=0")=0,IF((SUM(E6:E10))&lt;=D22,(SUM(E6:E10)),"ERRORE l'importo offerto supera la base d'asta"),"Inserire importi unitari"),"Inserire importi unitari")</f>
        <v>Inserire importi unitari</v>
      </c>
    </row>
    <row r="12" spans="1:7" ht="16.25" customHeight="1" thickBot="1" x14ac:dyDescent="0.4">
      <c r="B12" s="8"/>
      <c r="C12" s="8"/>
      <c r="D12" s="8"/>
      <c r="E12" s="9"/>
    </row>
    <row r="13" spans="1:7" ht="50.15" customHeight="1" thickBot="1" x14ac:dyDescent="0.4">
      <c r="B13" s="41" t="s">
        <v>21</v>
      </c>
      <c r="C13" s="42"/>
      <c r="D13" s="23"/>
      <c r="E13" s="37" t="str">
        <f>IF(D13="","Inserire costi della manodopera",D13)</f>
        <v>Inserire costi della manodopera</v>
      </c>
    </row>
    <row r="14" spans="1:7" ht="18.5" customHeight="1" thickBot="1" x14ac:dyDescent="0.4">
      <c r="B14" s="10"/>
      <c r="C14" s="8"/>
      <c r="D14" s="8"/>
      <c r="E14" s="9"/>
      <c r="G14" s="35"/>
    </row>
    <row r="15" spans="1:7" ht="56.75" customHeight="1" thickBot="1" x14ac:dyDescent="0.4">
      <c r="B15" s="43" t="s">
        <v>28</v>
      </c>
      <c r="C15" s="42"/>
      <c r="D15" s="32"/>
      <c r="E15" s="27" t="str">
        <f>IF(D15="","Inserire oneri aziendali",D15)</f>
        <v>Inserire oneri aziendali</v>
      </c>
      <c r="G15" s="36"/>
    </row>
    <row r="16" spans="1:7" ht="14.75" customHeight="1" thickBot="1" x14ac:dyDescent="0.4">
      <c r="B16" s="8"/>
      <c r="C16" s="8"/>
      <c r="D16" s="33"/>
      <c r="E16" s="34"/>
    </row>
    <row r="17" spans="2:10" s="29" customFormat="1" ht="35.75" customHeight="1" thickBot="1" x14ac:dyDescent="0.4">
      <c r="B17" s="60" t="s">
        <v>24</v>
      </c>
      <c r="C17" s="61"/>
      <c r="D17" s="32"/>
      <c r="E17" s="31" t="str">
        <f>IF(D17="","Inserire CCNL applicato e relativo codice",D17)</f>
        <v>Inserire CCNL applicato e relativo codice</v>
      </c>
    </row>
    <row r="18" spans="2:10" ht="16.25" customHeight="1" x14ac:dyDescent="0.35">
      <c r="B18" s="11"/>
      <c r="C18" s="8"/>
      <c r="D18" s="8"/>
      <c r="E18" s="9"/>
    </row>
    <row r="19" spans="2:10" s="30" customFormat="1" ht="115.5" customHeight="1" x14ac:dyDescent="0.35">
      <c r="B19" s="46" t="s">
        <v>26</v>
      </c>
      <c r="C19" s="47"/>
      <c r="D19" s="54" t="s">
        <v>27</v>
      </c>
      <c r="E19" s="54"/>
      <c r="F19" s="55"/>
      <c r="G19" s="55"/>
      <c r="H19" s="55"/>
      <c r="I19" s="55"/>
      <c r="J19" s="55"/>
    </row>
    <row r="20" spans="2:10" s="30" customFormat="1" ht="309" customHeight="1" x14ac:dyDescent="0.35">
      <c r="B20" s="46" t="s">
        <v>25</v>
      </c>
      <c r="C20" s="47"/>
      <c r="D20" s="56" t="s">
        <v>29</v>
      </c>
      <c r="E20" s="57"/>
      <c r="F20" s="58"/>
      <c r="G20" s="58"/>
      <c r="H20" s="58"/>
      <c r="I20" s="58"/>
      <c r="J20" s="59"/>
    </row>
    <row r="21" spans="2:10" ht="28" customHeight="1" thickBot="1" x14ac:dyDescent="0.4">
      <c r="B21" s="25"/>
      <c r="C21" s="25"/>
      <c r="D21" s="25"/>
      <c r="E21" s="26"/>
      <c r="F21" s="26"/>
      <c r="H21" s="24"/>
    </row>
    <row r="22" spans="2:10" s="2" customFormat="1" ht="54.5" customHeight="1" thickBot="1" x14ac:dyDescent="0.4">
      <c r="B22" s="7" t="s">
        <v>9</v>
      </c>
      <c r="D22" s="48">
        <v>80000</v>
      </c>
      <c r="E22" s="49"/>
    </row>
    <row r="23" spans="2:10" s="2" customFormat="1" ht="19.25" customHeight="1" thickBot="1" x14ac:dyDescent="0.4">
      <c r="D23" s="3"/>
    </row>
    <row r="24" spans="2:10" s="2" customFormat="1" ht="51" customHeight="1" thickBot="1" x14ac:dyDescent="0.4">
      <c r="B24" s="7" t="s">
        <v>0</v>
      </c>
      <c r="D24" s="50" t="str">
        <f>IF(E11="Inserire importi unitari","Inserire tutti gli importi",IF(E13="Inserire importo costi manodopera","Inserire i costi della manodopera",IF(E15="Inserire oneri aziendali","Inserire oneri aziendali",IF(E17="Inserire CCNL applicato e relativo codice"," Inserire il CCNL applicato e il relativo codice",IF((E11&gt;D22),"ERRORE l'importo offerto supera la base d'asta",IF(E11&lt;=(D13+D15),"ERRORE l’importo offerto non può essere inferiore alla somma dei costi della manodopera più gli oneri aziendali","OK"))))))</f>
        <v>Inserire tutti gli importi</v>
      </c>
      <c r="E24" s="51"/>
      <c r="F24"/>
      <c r="G24"/>
    </row>
    <row r="25" spans="2:10" s="2" customFormat="1" ht="18" thickBot="1" x14ac:dyDescent="0.4">
      <c r="D25" s="5"/>
      <c r="F25"/>
      <c r="G25"/>
    </row>
    <row r="26" spans="2:10" ht="38" customHeight="1" thickBot="1" x14ac:dyDescent="0.4">
      <c r="B26" s="6" t="s">
        <v>22</v>
      </c>
      <c r="D26" s="52" t="str">
        <f>IF(E11="Inserire importi unitari","Inserire tutti gli importi",IF(E13="Inserire importo costi manodopera","Inserire i costi della manodopera",IF(E15="Inserire importo oneri aziendali","Inserire gli oneri aziendali",IF(E17="Inserire CCNL applicato e relativo codice"," Inserire il CCNL applicato e il relativo codice",IF((E11&gt;D22),"ERRORE l'importo offerto supera la base d'asta",IF(E11&lt;=(D13+D15),"ERRORE l’importo offerto non può essere inferiore alla somma dei costi della manodopera più gli oneri aziendali",E11))))))</f>
        <v>Inserire tutti gli importi</v>
      </c>
      <c r="E26" s="53"/>
    </row>
    <row r="28" spans="2:10" ht="59.5" customHeight="1" x14ac:dyDescent="0.35">
      <c r="B28" s="44" t="s">
        <v>23</v>
      </c>
      <c r="C28" s="45"/>
      <c r="D28" s="45"/>
      <c r="E28" s="45"/>
    </row>
  </sheetData>
  <sheetProtection algorithmName="SHA-512" hashValue="PJ5rmq0kONqlmaJIgRy6b8J3eGu245ggIey2PJDhla8wGsgosZlq3DoVQ40Ae+Ky3lkztlmKXgt/RGwUj77rug==" saltValue="NcYL90Ef7FekO5z2DvPILg==" spinCount="100000" sheet="1" objects="1" scenarios="1"/>
  <mergeCells count="12">
    <mergeCell ref="B11:D11"/>
    <mergeCell ref="B13:C13"/>
    <mergeCell ref="B15:C15"/>
    <mergeCell ref="B28:E28"/>
    <mergeCell ref="B19:C19"/>
    <mergeCell ref="D22:E22"/>
    <mergeCell ref="D24:E24"/>
    <mergeCell ref="D26:E26"/>
    <mergeCell ref="B20:C20"/>
    <mergeCell ref="D19:J19"/>
    <mergeCell ref="D20:J20"/>
    <mergeCell ref="B17:C17"/>
  </mergeCells>
  <conditionalFormatting sqref="E11:E14 E16:E18">
    <cfRule type="cellIs" dxfId="0" priority="6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" sqref="D6:D10" xr:uid="{7DFE2B92-5723-43BB-9096-AC7951AA1E34}">
      <formula1>(LEN(D6)-LEN(INT(D6)))&lt;=3</formula1>
    </dataValidation>
  </dataValidations>
  <pageMargins left="0.11811023622047245" right="0.11811023622047245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RdA 52274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2025-04-02T08:03:25Z</dcterms:modified>
</cp:coreProperties>
</file>